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2. ТЕНДЕРЫ\5. Поликлиника на 750 мест г. Уренгой\88 (Т) СС - СКУД, СОТ, СЭС, АСУР, ЛВС, ЧФ, СПС, СТС, СВП, ОЗДС\88 (Т) СС - СКУД, СОТ, СЭС, АСУР, ЛВС\Претенденту СС - СКУД, СОТ, СЭС\МТР\"/>
    </mc:Choice>
  </mc:AlternateContent>
  <xr:revisionPtr revIDLastSave="0" documentId="13_ncr:1_{8206F759-C5AE-4A67-B5B0-7A8824F78C01}" xr6:coauthVersionLast="47" xr6:coauthVersionMax="47" xr10:uidLastSave="{00000000-0000-0000-0000-000000000000}"/>
  <bookViews>
    <workbookView xWindow="2235" yWindow="930" windowWidth="19260" windowHeight="15345" xr2:uid="{00000000-000D-0000-FFFF-FFFF00000000}"/>
  </bookViews>
  <sheets>
    <sheet name="СПС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4" i="1" l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17" i="1"/>
  <c r="K44" i="1"/>
  <c r="H45" i="1" l="1"/>
  <c r="H46" i="1" s="1"/>
</calcChain>
</file>

<file path=xl/sharedStrings.xml><?xml version="1.0" encoding="utf-8"?>
<sst xmlns="http://schemas.openxmlformats.org/spreadsheetml/2006/main" count="129" uniqueCount="103">
  <si>
    <t>Согласовываю:</t>
  </si>
  <si>
    <t>Руководитель проекта ООО «ССК»</t>
  </si>
  <si>
    <t>___________________/ Рублёв Олег Михайлович</t>
  </si>
  <si>
    <t>«____» ____________ 2026 года</t>
  </si>
  <si>
    <t>ЗАЯВКА - № 437(Т)</t>
  </si>
  <si>
    <t>Объект: Взрослая поликлиника на 750 посещений для южной части г. Новый Уренгой</t>
  </si>
  <si>
    <t>Место проведения работ (блок, секция, этаж и т.д.):</t>
  </si>
  <si>
    <t>п/п</t>
  </si>
  <si>
    <t>Наименование МТР, оборудования</t>
  </si>
  <si>
    <t>Ед. изм.*</t>
  </si>
  <si>
    <t>Количество</t>
  </si>
  <si>
    <t>Срок 
поставки/очередность**</t>
  </si>
  <si>
    <t>Технические характеристики, параметры, идентификационные номера, коды, завод-изготовитель</t>
  </si>
  <si>
    <t>Вид работ: Слаботочные сети. Система палатной сигнализации.</t>
  </si>
  <si>
    <t>Система палатной сигнализации</t>
  </si>
  <si>
    <t>Оборудование вызова персонала</t>
  </si>
  <si>
    <t>1</t>
  </si>
  <si>
    <t>Пульт медсестры</t>
  </si>
  <si>
    <t>шт.</t>
  </si>
  <si>
    <t>MP-121D2
ООО "СКБ Телси"</t>
  </si>
  <si>
    <t>2</t>
  </si>
  <si>
    <t>Телефонная трубка</t>
  </si>
  <si>
    <t>MP-511T2
ООО "СКБ Телси"</t>
  </si>
  <si>
    <t>3</t>
  </si>
  <si>
    <t>Блок питания</t>
  </si>
  <si>
    <t>W120V020_D
ООО "СКБ Телси"</t>
  </si>
  <si>
    <t>4</t>
  </si>
  <si>
    <t>Информационное табло</t>
  </si>
  <si>
    <t>MP-761WA
ООО "СКБ Телси"</t>
  </si>
  <si>
    <t>5</t>
  </si>
  <si>
    <t>Палатная консоль</t>
  </si>
  <si>
    <t>MP-331W1
ООО "СКБ Телси"</t>
  </si>
  <si>
    <t>6</t>
  </si>
  <si>
    <t>Переговорное устройство громкой связи</t>
  </si>
  <si>
    <t>MP-522W1
ООО "СКБ Телси"</t>
  </si>
  <si>
    <t>7</t>
  </si>
  <si>
    <t>Кнопка вызова</t>
  </si>
  <si>
    <t>MP-432W1
ООО "СКБ Телси"</t>
  </si>
  <si>
    <t>8</t>
  </si>
  <si>
    <t>Влагозащищенная кнопка вызова со шнуром</t>
  </si>
  <si>
    <t>MP-433W1
ООО "СКБ Телси"</t>
  </si>
  <si>
    <t>9</t>
  </si>
  <si>
    <t>Коридорная лампа</t>
  </si>
  <si>
    <t>MP-611W1
ООО "СКБ Телси"</t>
  </si>
  <si>
    <t>10</t>
  </si>
  <si>
    <t>Источник вторичного электропитания резервированный</t>
  </si>
  <si>
    <t>ББП-50 DIN
Элис</t>
  </si>
  <si>
    <t>11</t>
  </si>
  <si>
    <t>ББП-50 исп.2
Элис</t>
  </si>
  <si>
    <t>12</t>
  </si>
  <si>
    <t>Аккумуляторная батарея 12V 17Ah</t>
  </si>
  <si>
    <t>DTM 1217
Delta</t>
  </si>
  <si>
    <t>13</t>
  </si>
  <si>
    <t>Распаячная коробка</t>
  </si>
  <si>
    <t>КМ41206-01
ИЭК</t>
  </si>
  <si>
    <t>Кабельная продукция</t>
  </si>
  <si>
    <t>14</t>
  </si>
  <si>
    <t>Монтажный кабель, с медной луженой жилой, изоляцией и оболочкой из ПВХ</t>
  </si>
  <si>
    <t>м.</t>
  </si>
  <si>
    <t>МКШнг(A)-LSLTx 2x0,5мм²</t>
  </si>
  <si>
    <t>15</t>
  </si>
  <si>
    <t>МКШнг(A)-LSLTx 7x0,5мм²</t>
  </si>
  <si>
    <t>16</t>
  </si>
  <si>
    <t>МКШнг(A)-LSLTx 2x1,5мм²</t>
  </si>
  <si>
    <t>17</t>
  </si>
  <si>
    <t>МКШнг(A)-LSLTx 4x1,5мм²</t>
  </si>
  <si>
    <t>18</t>
  </si>
  <si>
    <t>Кабель симметричный для интерфейса RS-485</t>
  </si>
  <si>
    <t>СегментКИ-485-ЭВКВнг(А)-LSLTx 1x2x0,60мм²</t>
  </si>
  <si>
    <t>19</t>
  </si>
  <si>
    <t>Бирка кабельная маркировочная</t>
  </si>
  <si>
    <t>уп.</t>
  </si>
  <si>
    <t>mt-153-ss
EKF</t>
  </si>
  <si>
    <t>Кабеленесущая система</t>
  </si>
  <si>
    <t>20</t>
  </si>
  <si>
    <t>Труба ПВХ гфрированная</t>
  </si>
  <si>
    <t>с протяжкой Ø25мм
ДКС</t>
  </si>
  <si>
    <t>21</t>
  </si>
  <si>
    <t>Держатель с защёлкой</t>
  </si>
  <si>
    <t>Ø25мм
ДКС</t>
  </si>
  <si>
    <t>22</t>
  </si>
  <si>
    <t>Дюбель распорный</t>
  </si>
  <si>
    <t>6х30
ДКС</t>
  </si>
  <si>
    <t>23</t>
  </si>
  <si>
    <t>Саморез</t>
  </si>
  <si>
    <t>6х40
ДКС</t>
  </si>
  <si>
    <t>24</t>
  </si>
  <si>
    <t>Пена однокомпонентная защитная</t>
  </si>
  <si>
    <t>баллон 740 мл
ДКС</t>
  </si>
  <si>
    <t>25</t>
  </si>
  <si>
    <t>Труба металлическая</t>
  </si>
  <si>
    <t>Dn.25</t>
  </si>
  <si>
    <r>
      <t>Цена за единицу, руб.</t>
    </r>
    <r>
      <rPr>
        <b/>
        <sz val="12"/>
        <color theme="1"/>
        <rFont val="Times New Roman"/>
        <family val="1"/>
        <charset val="204"/>
      </rPr>
      <t xml:space="preserve"> без НДС</t>
    </r>
  </si>
  <si>
    <r>
      <t xml:space="preserve">Стоимость, руб.,
</t>
    </r>
    <r>
      <rPr>
        <b/>
        <sz val="12"/>
        <color theme="1"/>
        <rFont val="Times New Roman"/>
        <family val="1"/>
        <charset val="204"/>
      </rPr>
      <t>без НДС</t>
    </r>
  </si>
  <si>
    <t>Аналог (УКАЗАТЬ В СЛУЧАЕ ЗАМЕН)</t>
  </si>
  <si>
    <t>Стоимость, без учета НДС</t>
  </si>
  <si>
    <t xml:space="preserve"> НДС 22%</t>
  </si>
  <si>
    <t>УКАЗАТЬ НДС, ВНЕСТИ В ФОРМУЛУ</t>
  </si>
  <si>
    <t>Итого с учетом НДС 22%</t>
  </si>
  <si>
    <t>УКАЗАТЬ НДС</t>
  </si>
  <si>
    <t>Примечание:</t>
  </si>
  <si>
    <t>1. на материалы предоставить паспорта качества и сертификаты.</t>
  </si>
  <si>
    <t xml:space="preserve">2. с учетом стоимости доставки материлов до Объекта строительства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</si>
</sst>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8"/>
      <name val="Arial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20"/>
      <color rgb="FF000000"/>
      <name val="Times New Roman"/>
      <family val="1"/>
      <charset val="1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name val="Arial Cyr"/>
      <charset val="204"/>
    </font>
    <font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rgb="FF000000"/>
      </top>
      <bottom style="thin">
        <color auto="1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4">
    <xf numFmtId="0" fontId="0" fillId="0" borderId="0"/>
    <xf numFmtId="0" fontId="7" fillId="0" borderId="6"/>
    <xf numFmtId="0" fontId="11" fillId="0" borderId="6"/>
    <xf numFmtId="0" fontId="7" fillId="0" borderId="6"/>
  </cellStyleXfs>
  <cellXfs count="65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7" fillId="0" borderId="6" xfId="1" applyFill="1" applyAlignment="1">
      <alignment horizontal="left" wrapText="1"/>
    </xf>
    <xf numFmtId="49" fontId="2" fillId="0" borderId="8" xfId="1" applyNumberFormat="1" applyFont="1" applyFill="1" applyBorder="1" applyAlignment="1">
      <alignment horizontal="center" vertical="center"/>
    </xf>
    <xf numFmtId="0" fontId="2" fillId="0" borderId="9" xfId="1" applyFont="1" applyFill="1" applyBorder="1" applyAlignment="1">
      <alignment horizontal="left" vertical="center" wrapText="1"/>
    </xf>
    <xf numFmtId="0" fontId="2" fillId="0" borderId="9" xfId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6" fillId="0" borderId="6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justify" vertical="top" wrapText="1"/>
    </xf>
    <xf numFmtId="0" fontId="5" fillId="0" borderId="0" xfId="0" applyFont="1" applyAlignment="1">
      <alignment horizontal="justify" vertical="top" wrapText="1"/>
    </xf>
    <xf numFmtId="0" fontId="5" fillId="0" borderId="1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1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3" borderId="7" xfId="1" applyFont="1" applyFill="1" applyBorder="1" applyAlignment="1">
      <alignment vertical="center"/>
    </xf>
    <xf numFmtId="0" fontId="2" fillId="2" borderId="7" xfId="1" applyFont="1" applyFill="1" applyBorder="1" applyAlignment="1">
      <alignment vertical="center"/>
    </xf>
    <xf numFmtId="0" fontId="5" fillId="3" borderId="10" xfId="1" applyFont="1" applyFill="1" applyBorder="1" applyAlignment="1">
      <alignment horizontal="center" vertical="center"/>
    </xf>
    <xf numFmtId="0" fontId="5" fillId="3" borderId="11" xfId="1" applyFont="1" applyFill="1" applyBorder="1" applyAlignment="1">
      <alignment horizontal="center" vertical="center"/>
    </xf>
    <xf numFmtId="0" fontId="5" fillId="3" borderId="13" xfId="1" applyFont="1" applyFill="1" applyBorder="1" applyAlignment="1">
      <alignment horizontal="center" vertical="center"/>
    </xf>
    <xf numFmtId="0" fontId="5" fillId="3" borderId="14" xfId="1" applyFont="1" applyFill="1" applyBorder="1" applyAlignment="1">
      <alignment horizontal="center" vertical="center"/>
    </xf>
    <xf numFmtId="0" fontId="2" fillId="2" borderId="16" xfId="1" applyFont="1" applyFill="1" applyBorder="1" applyAlignment="1">
      <alignment horizontal="center" vertical="center"/>
    </xf>
    <xf numFmtId="0" fontId="2" fillId="2" borderId="17" xfId="1" applyFont="1" applyFill="1" applyBorder="1" applyAlignment="1">
      <alignment horizontal="center" vertical="center"/>
    </xf>
    <xf numFmtId="14" fontId="2" fillId="0" borderId="18" xfId="1" applyNumberFormat="1" applyFont="1" applyFill="1" applyBorder="1" applyAlignment="1">
      <alignment horizontal="center" vertical="center" wrapText="1"/>
    </xf>
    <xf numFmtId="14" fontId="2" fillId="0" borderId="7" xfId="1" applyNumberFormat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vertical="center"/>
    </xf>
    <xf numFmtId="0" fontId="5" fillId="0" borderId="7" xfId="1" applyFont="1" applyFill="1" applyBorder="1" applyAlignment="1">
      <alignment vertical="center"/>
    </xf>
    <xf numFmtId="0" fontId="3" fillId="0" borderId="10" xfId="2" applyFont="1" applyBorder="1" applyAlignment="1">
      <alignment horizontal="right" vertical="top"/>
    </xf>
    <xf numFmtId="0" fontId="3" fillId="0" borderId="11" xfId="2" applyFont="1" applyBorder="1" applyAlignment="1">
      <alignment horizontal="right" vertical="top"/>
    </xf>
    <xf numFmtId="0" fontId="3" fillId="0" borderId="12" xfId="2" applyFont="1" applyBorder="1" applyAlignment="1">
      <alignment horizontal="right" vertical="top"/>
    </xf>
    <xf numFmtId="0" fontId="9" fillId="0" borderId="9" xfId="0" applyFont="1" applyBorder="1" applyAlignment="1">
      <alignment horizontal="center"/>
    </xf>
    <xf numFmtId="0" fontId="8" fillId="0" borderId="7" xfId="0" applyFont="1" applyBorder="1"/>
    <xf numFmtId="0" fontId="8" fillId="0" borderId="0" xfId="0" applyFont="1" applyAlignment="1">
      <alignment horizontal="center"/>
    </xf>
    <xf numFmtId="0" fontId="8" fillId="0" borderId="0" xfId="0" applyFont="1"/>
    <xf numFmtId="0" fontId="3" fillId="0" borderId="13" xfId="2" applyFont="1" applyBorder="1" applyAlignment="1">
      <alignment horizontal="right" vertical="top"/>
    </xf>
    <xf numFmtId="0" fontId="3" fillId="0" borderId="14" xfId="2" applyFont="1" applyBorder="1" applyAlignment="1">
      <alignment horizontal="right" vertical="top"/>
    </xf>
    <xf numFmtId="0" fontId="3" fillId="0" borderId="15" xfId="2" applyFont="1" applyBorder="1" applyAlignment="1">
      <alignment horizontal="right" vertical="top"/>
    </xf>
    <xf numFmtId="0" fontId="5" fillId="0" borderId="7" xfId="0" applyFont="1" applyBorder="1" applyAlignment="1">
      <alignment horizontal="center"/>
    </xf>
    <xf numFmtId="0" fontId="12" fillId="0" borderId="7" xfId="0" applyFont="1" applyBorder="1"/>
    <xf numFmtId="0" fontId="8" fillId="0" borderId="7" xfId="0" applyFont="1" applyBorder="1" applyAlignment="1">
      <alignment horizontal="center"/>
    </xf>
    <xf numFmtId="0" fontId="12" fillId="0" borderId="13" xfId="0" applyFont="1" applyBorder="1" applyAlignment="1">
      <alignment horizontal="left"/>
    </xf>
    <xf numFmtId="0" fontId="12" fillId="0" borderId="15" xfId="0" applyFont="1" applyBorder="1" applyAlignment="1">
      <alignment horizontal="left"/>
    </xf>
    <xf numFmtId="0" fontId="5" fillId="0" borderId="0" xfId="0" applyFont="1"/>
    <xf numFmtId="0" fontId="2" fillId="0" borderId="0" xfId="0" applyFont="1" applyAlignment="1">
      <alignment horizontal="left"/>
    </xf>
    <xf numFmtId="4" fontId="2" fillId="0" borderId="7" xfId="1" applyNumberFormat="1" applyFont="1" applyFill="1" applyBorder="1" applyAlignment="1">
      <alignment horizontal="center" vertical="center" wrapText="1"/>
    </xf>
    <xf numFmtId="4" fontId="2" fillId="0" borderId="7" xfId="3" applyNumberFormat="1" applyFont="1" applyBorder="1" applyAlignment="1">
      <alignment horizontal="center" vertical="center" wrapText="1"/>
    </xf>
    <xf numFmtId="4" fontId="5" fillId="0" borderId="7" xfId="0" applyNumberFormat="1" applyFont="1" applyBorder="1" applyAlignment="1">
      <alignment horizontal="center"/>
    </xf>
    <xf numFmtId="4" fontId="8" fillId="0" borderId="7" xfId="0" applyNumberFormat="1" applyFont="1" applyBorder="1" applyAlignment="1">
      <alignment horizontal="center"/>
    </xf>
  </cellXfs>
  <cellStyles count="4">
    <cellStyle name="Обычный" xfId="0" builtinId="0"/>
    <cellStyle name="Обычный 2" xfId="1" xr:uid="{00000000-0005-0000-0000-000001000000}"/>
    <cellStyle name="Обычный 2 2" xfId="3" xr:uid="{A34D59A0-ECA0-4310-8095-7C406A978FC4}"/>
    <cellStyle name="Обычный_Ф-2 кровля уч.356 ПЖС №3" xfId="2" xr:uid="{7D666841-2843-4F39-8CAC-555635BC7A1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K56"/>
  <sheetViews>
    <sheetView tabSelected="1" view="pageBreakPreview" topLeftCell="A4" zoomScale="60" zoomScaleNormal="85" workbookViewId="0">
      <selection activeCell="H45" sqref="H45"/>
    </sheetView>
  </sheetViews>
  <sheetFormatPr defaultColWidth="10.5" defaultRowHeight="11.45" customHeight="1" x14ac:dyDescent="0.2"/>
  <cols>
    <col min="1" max="1" width="9.1640625" style="1" customWidth="1"/>
    <col min="2" max="2" width="6.1640625" style="1" customWidth="1"/>
    <col min="3" max="3" width="58.83203125" style="1" customWidth="1"/>
    <col min="4" max="5" width="17.5" style="1" customWidth="1"/>
    <col min="6" max="8" width="34" style="1" customWidth="1"/>
    <col min="9" max="9" width="25.1640625" style="1" customWidth="1"/>
    <col min="10" max="10" width="29.1640625" style="1" customWidth="1"/>
  </cols>
  <sheetData>
    <row r="1" spans="2:10" s="1" customFormat="1" ht="15.95" customHeight="1" x14ac:dyDescent="0.2"/>
    <row r="2" spans="2:10" ht="15.95" customHeight="1" x14ac:dyDescent="0.25">
      <c r="B2" s="2" t="s">
        <v>0</v>
      </c>
    </row>
    <row r="3" spans="2:10" ht="15.95" customHeight="1" x14ac:dyDescent="0.25">
      <c r="B3" s="3" t="s">
        <v>1</v>
      </c>
    </row>
    <row r="4" spans="2:10" ht="15.95" customHeight="1" x14ac:dyDescent="0.25">
      <c r="B4" s="3" t="s">
        <v>2</v>
      </c>
    </row>
    <row r="5" spans="2:10" ht="15.95" customHeight="1" x14ac:dyDescent="0.25">
      <c r="B5" s="3" t="s">
        <v>3</v>
      </c>
    </row>
    <row r="6" spans="2:10" ht="11.1" customHeight="1" x14ac:dyDescent="0.2"/>
    <row r="7" spans="2:10" ht="11.1" customHeight="1" x14ac:dyDescent="0.2"/>
    <row r="8" spans="2:10" ht="15.95" customHeight="1" x14ac:dyDescent="0.25">
      <c r="B8" s="17" t="s">
        <v>4</v>
      </c>
      <c r="C8" s="17"/>
      <c r="D8" s="17"/>
      <c r="E8" s="17"/>
      <c r="F8" s="17"/>
      <c r="G8" s="17"/>
      <c r="H8" s="17"/>
      <c r="I8" s="17"/>
      <c r="J8" s="17"/>
    </row>
    <row r="9" spans="2:10" ht="11.1" customHeight="1" x14ac:dyDescent="0.2"/>
    <row r="10" spans="2:10" ht="15.95" customHeight="1" x14ac:dyDescent="0.2">
      <c r="B10" s="18" t="s">
        <v>5</v>
      </c>
      <c r="C10" s="18"/>
      <c r="D10" s="18"/>
      <c r="E10" s="18"/>
      <c r="F10" s="18"/>
      <c r="G10" s="28"/>
      <c r="H10" s="28"/>
      <c r="I10" s="18"/>
      <c r="J10" s="18"/>
    </row>
    <row r="11" spans="2:10" ht="15.95" customHeight="1" x14ac:dyDescent="0.2">
      <c r="B11" s="19"/>
      <c r="C11" s="19"/>
      <c r="D11" s="19"/>
      <c r="E11" s="19"/>
      <c r="F11" s="19"/>
      <c r="G11" s="19"/>
      <c r="H11" s="19"/>
      <c r="I11" s="19"/>
      <c r="J11" s="19"/>
    </row>
    <row r="12" spans="2:10" ht="15.95" customHeight="1" x14ac:dyDescent="0.25">
      <c r="B12" s="4" t="s">
        <v>13</v>
      </c>
    </row>
    <row r="13" spans="2:10" ht="15.95" customHeight="1" x14ac:dyDescent="0.25">
      <c r="B13" s="4" t="s">
        <v>6</v>
      </c>
    </row>
    <row r="14" spans="2:10" ht="102.95" customHeight="1" x14ac:dyDescent="0.2">
      <c r="B14" s="5" t="s">
        <v>7</v>
      </c>
      <c r="C14" s="6" t="s">
        <v>8</v>
      </c>
      <c r="D14" s="7" t="s">
        <v>9</v>
      </c>
      <c r="E14" s="8" t="s">
        <v>10</v>
      </c>
      <c r="F14" s="9" t="s">
        <v>11</v>
      </c>
      <c r="G14" s="30" t="s">
        <v>92</v>
      </c>
      <c r="H14" s="30" t="s">
        <v>93</v>
      </c>
      <c r="I14" s="31" t="s">
        <v>94</v>
      </c>
      <c r="J14" s="6" t="s">
        <v>12</v>
      </c>
    </row>
    <row r="15" spans="2:10" s="11" customFormat="1" ht="15.75" x14ac:dyDescent="0.2">
      <c r="B15" s="38" t="s">
        <v>14</v>
      </c>
      <c r="C15" s="39"/>
      <c r="D15" s="39"/>
      <c r="E15" s="39"/>
      <c r="F15" s="39"/>
      <c r="G15" s="42"/>
      <c r="H15" s="42"/>
      <c r="I15" s="33"/>
      <c r="J15" s="33"/>
    </row>
    <row r="16" spans="2:10" s="11" customFormat="1" ht="15.75" x14ac:dyDescent="0.2">
      <c r="B16" s="36" t="s">
        <v>15</v>
      </c>
      <c r="C16" s="37"/>
      <c r="D16" s="37"/>
      <c r="E16" s="37"/>
      <c r="F16" s="37"/>
      <c r="G16" s="43"/>
      <c r="H16" s="43"/>
      <c r="I16" s="32"/>
      <c r="J16" s="32"/>
    </row>
    <row r="17" spans="2:10" s="11" customFormat="1" ht="31.5" x14ac:dyDescent="0.2">
      <c r="B17" s="12" t="s">
        <v>16</v>
      </c>
      <c r="C17" s="13" t="s">
        <v>17</v>
      </c>
      <c r="D17" s="14" t="s">
        <v>18</v>
      </c>
      <c r="E17" s="14">
        <v>1</v>
      </c>
      <c r="F17" s="40">
        <v>46174</v>
      </c>
      <c r="G17" s="41"/>
      <c r="H17" s="61">
        <f>G17*E17</f>
        <v>0</v>
      </c>
      <c r="I17" s="14"/>
      <c r="J17" s="14" t="s">
        <v>19</v>
      </c>
    </row>
    <row r="18" spans="2:10" s="11" customFormat="1" ht="31.5" x14ac:dyDescent="0.2">
      <c r="B18" s="12" t="s">
        <v>20</v>
      </c>
      <c r="C18" s="13" t="s">
        <v>21</v>
      </c>
      <c r="D18" s="14" t="s">
        <v>18</v>
      </c>
      <c r="E18" s="14">
        <v>1</v>
      </c>
      <c r="F18" s="40">
        <v>46174</v>
      </c>
      <c r="G18" s="41"/>
      <c r="H18" s="61">
        <f t="shared" ref="H18:H43" si="0">G18*E18</f>
        <v>0</v>
      </c>
      <c r="I18" s="14"/>
      <c r="J18" s="14" t="s">
        <v>22</v>
      </c>
    </row>
    <row r="19" spans="2:10" s="11" customFormat="1" ht="31.5" x14ac:dyDescent="0.2">
      <c r="B19" s="12" t="s">
        <v>23</v>
      </c>
      <c r="C19" s="13" t="s">
        <v>24</v>
      </c>
      <c r="D19" s="14" t="s">
        <v>18</v>
      </c>
      <c r="E19" s="14">
        <v>1</v>
      </c>
      <c r="F19" s="40">
        <v>46174</v>
      </c>
      <c r="G19" s="41"/>
      <c r="H19" s="61">
        <f t="shared" si="0"/>
        <v>0</v>
      </c>
      <c r="I19" s="14"/>
      <c r="J19" s="14" t="s">
        <v>25</v>
      </c>
    </row>
    <row r="20" spans="2:10" s="11" customFormat="1" ht="31.5" x14ac:dyDescent="0.2">
      <c r="B20" s="12" t="s">
        <v>26</v>
      </c>
      <c r="C20" s="13" t="s">
        <v>27</v>
      </c>
      <c r="D20" s="14" t="s">
        <v>18</v>
      </c>
      <c r="E20" s="14">
        <v>1</v>
      </c>
      <c r="F20" s="40">
        <v>46174</v>
      </c>
      <c r="G20" s="41"/>
      <c r="H20" s="61">
        <f t="shared" si="0"/>
        <v>0</v>
      </c>
      <c r="I20" s="14"/>
      <c r="J20" s="14" t="s">
        <v>28</v>
      </c>
    </row>
    <row r="21" spans="2:10" s="11" customFormat="1" ht="31.5" x14ac:dyDescent="0.2">
      <c r="B21" s="12" t="s">
        <v>29</v>
      </c>
      <c r="C21" s="13" t="s">
        <v>30</v>
      </c>
      <c r="D21" s="14" t="s">
        <v>18</v>
      </c>
      <c r="E21" s="14">
        <v>3</v>
      </c>
      <c r="F21" s="40">
        <v>46174</v>
      </c>
      <c r="G21" s="41"/>
      <c r="H21" s="61">
        <f t="shared" si="0"/>
        <v>0</v>
      </c>
      <c r="I21" s="14"/>
      <c r="J21" s="14" t="s">
        <v>31</v>
      </c>
    </row>
    <row r="22" spans="2:10" s="11" customFormat="1" ht="31.5" x14ac:dyDescent="0.2">
      <c r="B22" s="12" t="s">
        <v>32</v>
      </c>
      <c r="C22" s="13" t="s">
        <v>33</v>
      </c>
      <c r="D22" s="14" t="s">
        <v>18</v>
      </c>
      <c r="E22" s="14">
        <v>10</v>
      </c>
      <c r="F22" s="40">
        <v>46174</v>
      </c>
      <c r="G22" s="41"/>
      <c r="H22" s="61">
        <f t="shared" si="0"/>
        <v>0</v>
      </c>
      <c r="I22" s="14"/>
      <c r="J22" s="14" t="s">
        <v>34</v>
      </c>
    </row>
    <row r="23" spans="2:10" s="11" customFormat="1" ht="31.5" x14ac:dyDescent="0.2">
      <c r="B23" s="12" t="s">
        <v>35</v>
      </c>
      <c r="C23" s="13" t="s">
        <v>36</v>
      </c>
      <c r="D23" s="14" t="s">
        <v>18</v>
      </c>
      <c r="E23" s="14">
        <v>10</v>
      </c>
      <c r="F23" s="40">
        <v>46174</v>
      </c>
      <c r="G23" s="41"/>
      <c r="H23" s="61">
        <f t="shared" si="0"/>
        <v>0</v>
      </c>
      <c r="I23" s="14"/>
      <c r="J23" s="14" t="s">
        <v>37</v>
      </c>
    </row>
    <row r="24" spans="2:10" s="11" customFormat="1" ht="31.5" x14ac:dyDescent="0.2">
      <c r="B24" s="12" t="s">
        <v>38</v>
      </c>
      <c r="C24" s="13" t="s">
        <v>39</v>
      </c>
      <c r="D24" s="14" t="s">
        <v>18</v>
      </c>
      <c r="E24" s="14">
        <v>1</v>
      </c>
      <c r="F24" s="40">
        <v>46174</v>
      </c>
      <c r="G24" s="41"/>
      <c r="H24" s="61">
        <f t="shared" si="0"/>
        <v>0</v>
      </c>
      <c r="I24" s="14"/>
      <c r="J24" s="14" t="s">
        <v>40</v>
      </c>
    </row>
    <row r="25" spans="2:10" s="11" customFormat="1" ht="31.5" x14ac:dyDescent="0.2">
      <c r="B25" s="12" t="s">
        <v>41</v>
      </c>
      <c r="C25" s="13" t="s">
        <v>42</v>
      </c>
      <c r="D25" s="14" t="s">
        <v>18</v>
      </c>
      <c r="E25" s="14">
        <v>3</v>
      </c>
      <c r="F25" s="40">
        <v>46174</v>
      </c>
      <c r="G25" s="41"/>
      <c r="H25" s="61">
        <f t="shared" si="0"/>
        <v>0</v>
      </c>
      <c r="I25" s="14"/>
      <c r="J25" s="14" t="s">
        <v>43</v>
      </c>
    </row>
    <row r="26" spans="2:10" s="11" customFormat="1" ht="31.5" x14ac:dyDescent="0.2">
      <c r="B26" s="12" t="s">
        <v>44</v>
      </c>
      <c r="C26" s="13" t="s">
        <v>45</v>
      </c>
      <c r="D26" s="14" t="s">
        <v>18</v>
      </c>
      <c r="E26" s="14">
        <v>1</v>
      </c>
      <c r="F26" s="40">
        <v>46174</v>
      </c>
      <c r="G26" s="41"/>
      <c r="H26" s="61">
        <f t="shared" si="0"/>
        <v>0</v>
      </c>
      <c r="I26" s="14"/>
      <c r="J26" s="14" t="s">
        <v>46</v>
      </c>
    </row>
    <row r="27" spans="2:10" s="11" customFormat="1" ht="31.5" x14ac:dyDescent="0.2">
      <c r="B27" s="12" t="s">
        <v>47</v>
      </c>
      <c r="C27" s="13" t="s">
        <v>45</v>
      </c>
      <c r="D27" s="14" t="s">
        <v>18</v>
      </c>
      <c r="E27" s="14">
        <v>1</v>
      </c>
      <c r="F27" s="40">
        <v>46174</v>
      </c>
      <c r="G27" s="41"/>
      <c r="H27" s="61">
        <f t="shared" si="0"/>
        <v>0</v>
      </c>
      <c r="I27" s="14"/>
      <c r="J27" s="14" t="s">
        <v>48</v>
      </c>
    </row>
    <row r="28" spans="2:10" s="11" customFormat="1" ht="31.5" x14ac:dyDescent="0.2">
      <c r="B28" s="12" t="s">
        <v>49</v>
      </c>
      <c r="C28" s="13" t="s">
        <v>50</v>
      </c>
      <c r="D28" s="14" t="s">
        <v>18</v>
      </c>
      <c r="E28" s="14">
        <v>2</v>
      </c>
      <c r="F28" s="40">
        <v>46174</v>
      </c>
      <c r="G28" s="41"/>
      <c r="H28" s="61">
        <f t="shared" si="0"/>
        <v>0</v>
      </c>
      <c r="I28" s="14"/>
      <c r="J28" s="14" t="s">
        <v>51</v>
      </c>
    </row>
    <row r="29" spans="2:10" s="11" customFormat="1" ht="31.5" x14ac:dyDescent="0.2">
      <c r="B29" s="12" t="s">
        <v>52</v>
      </c>
      <c r="C29" s="13" t="s">
        <v>53</v>
      </c>
      <c r="D29" s="14" t="s">
        <v>18</v>
      </c>
      <c r="E29" s="14">
        <v>3</v>
      </c>
      <c r="F29" s="40">
        <v>46174</v>
      </c>
      <c r="G29" s="41"/>
      <c r="H29" s="61">
        <f t="shared" si="0"/>
        <v>0</v>
      </c>
      <c r="I29" s="14"/>
      <c r="J29" s="14" t="s">
        <v>54</v>
      </c>
    </row>
    <row r="30" spans="2:10" s="11" customFormat="1" ht="15.75" x14ac:dyDescent="0.2">
      <c r="B30" s="34" t="s">
        <v>55</v>
      </c>
      <c r="C30" s="35"/>
      <c r="D30" s="35"/>
      <c r="E30" s="35"/>
      <c r="F30" s="35"/>
      <c r="G30" s="43"/>
      <c r="H30" s="61">
        <f t="shared" si="0"/>
        <v>0</v>
      </c>
      <c r="I30" s="32"/>
      <c r="J30" s="32"/>
    </row>
    <row r="31" spans="2:10" s="11" customFormat="1" ht="31.5" x14ac:dyDescent="0.2">
      <c r="B31" s="12" t="s">
        <v>56</v>
      </c>
      <c r="C31" s="13" t="s">
        <v>57</v>
      </c>
      <c r="D31" s="14" t="s">
        <v>58</v>
      </c>
      <c r="E31" s="14">
        <v>20</v>
      </c>
      <c r="F31" s="40">
        <v>46082</v>
      </c>
      <c r="G31" s="41"/>
      <c r="H31" s="61">
        <f t="shared" si="0"/>
        <v>0</v>
      </c>
      <c r="I31" s="14"/>
      <c r="J31" s="14" t="s">
        <v>59</v>
      </c>
    </row>
    <row r="32" spans="2:10" s="11" customFormat="1" ht="31.5" x14ac:dyDescent="0.2">
      <c r="B32" s="12" t="s">
        <v>60</v>
      </c>
      <c r="C32" s="13" t="s">
        <v>57</v>
      </c>
      <c r="D32" s="14" t="s">
        <v>58</v>
      </c>
      <c r="E32" s="14">
        <v>140</v>
      </c>
      <c r="F32" s="40">
        <v>46082</v>
      </c>
      <c r="G32" s="41"/>
      <c r="H32" s="61">
        <f t="shared" si="0"/>
        <v>0</v>
      </c>
      <c r="I32" s="14"/>
      <c r="J32" s="14" t="s">
        <v>61</v>
      </c>
    </row>
    <row r="33" spans="1:11" s="11" customFormat="1" ht="31.5" x14ac:dyDescent="0.2">
      <c r="B33" s="12" t="s">
        <v>62</v>
      </c>
      <c r="C33" s="13" t="s">
        <v>57</v>
      </c>
      <c r="D33" s="14" t="s">
        <v>58</v>
      </c>
      <c r="E33" s="14">
        <v>45</v>
      </c>
      <c r="F33" s="40">
        <v>46082</v>
      </c>
      <c r="G33" s="41"/>
      <c r="H33" s="61">
        <f t="shared" si="0"/>
        <v>0</v>
      </c>
      <c r="I33" s="14"/>
      <c r="J33" s="14" t="s">
        <v>63</v>
      </c>
    </row>
    <row r="34" spans="1:11" s="11" customFormat="1" ht="31.5" x14ac:dyDescent="0.2">
      <c r="B34" s="12" t="s">
        <v>64</v>
      </c>
      <c r="C34" s="13" t="s">
        <v>57</v>
      </c>
      <c r="D34" s="14" t="s">
        <v>58</v>
      </c>
      <c r="E34" s="14">
        <v>20</v>
      </c>
      <c r="F34" s="40">
        <v>46082</v>
      </c>
      <c r="G34" s="41"/>
      <c r="H34" s="61">
        <f t="shared" si="0"/>
        <v>0</v>
      </c>
      <c r="I34" s="14"/>
      <c r="J34" s="14" t="s">
        <v>65</v>
      </c>
    </row>
    <row r="35" spans="1:11" s="11" customFormat="1" ht="47.25" x14ac:dyDescent="0.2">
      <c r="B35" s="12" t="s">
        <v>66</v>
      </c>
      <c r="C35" s="13" t="s">
        <v>67</v>
      </c>
      <c r="D35" s="14" t="s">
        <v>58</v>
      </c>
      <c r="E35" s="14">
        <v>45</v>
      </c>
      <c r="F35" s="40">
        <v>46082</v>
      </c>
      <c r="G35" s="41"/>
      <c r="H35" s="61">
        <f t="shared" si="0"/>
        <v>0</v>
      </c>
      <c r="I35" s="14"/>
      <c r="J35" s="14" t="s">
        <v>68</v>
      </c>
    </row>
    <row r="36" spans="1:11" s="11" customFormat="1" ht="31.5" x14ac:dyDescent="0.2">
      <c r="B36" s="12" t="s">
        <v>69</v>
      </c>
      <c r="C36" s="13" t="s">
        <v>70</v>
      </c>
      <c r="D36" s="14" t="s">
        <v>71</v>
      </c>
      <c r="E36" s="14">
        <v>1</v>
      </c>
      <c r="F36" s="40">
        <v>46082</v>
      </c>
      <c r="G36" s="41"/>
      <c r="H36" s="61">
        <f t="shared" si="0"/>
        <v>0</v>
      </c>
      <c r="I36" s="14"/>
      <c r="J36" s="14" t="s">
        <v>72</v>
      </c>
    </row>
    <row r="37" spans="1:11" s="11" customFormat="1" ht="15.75" x14ac:dyDescent="0.2">
      <c r="B37" s="34" t="s">
        <v>73</v>
      </c>
      <c r="C37" s="35"/>
      <c r="D37" s="35"/>
      <c r="E37" s="35"/>
      <c r="F37" s="35"/>
      <c r="G37" s="43"/>
      <c r="H37" s="61">
        <f t="shared" si="0"/>
        <v>0</v>
      </c>
      <c r="I37" s="32"/>
      <c r="J37" s="32"/>
    </row>
    <row r="38" spans="1:11" s="11" customFormat="1" ht="31.5" x14ac:dyDescent="0.2">
      <c r="B38" s="12" t="s">
        <v>74</v>
      </c>
      <c r="C38" s="13" t="s">
        <v>75</v>
      </c>
      <c r="D38" s="14" t="s">
        <v>18</v>
      </c>
      <c r="E38" s="14">
        <v>270</v>
      </c>
      <c r="F38" s="40">
        <v>46082</v>
      </c>
      <c r="G38" s="41"/>
      <c r="H38" s="61">
        <f t="shared" si="0"/>
        <v>0</v>
      </c>
      <c r="I38" s="14"/>
      <c r="J38" s="14" t="s">
        <v>76</v>
      </c>
    </row>
    <row r="39" spans="1:11" s="11" customFormat="1" ht="31.5" x14ac:dyDescent="0.2">
      <c r="B39" s="12" t="s">
        <v>77</v>
      </c>
      <c r="C39" s="13" t="s">
        <v>78</v>
      </c>
      <c r="D39" s="14" t="s">
        <v>18</v>
      </c>
      <c r="E39" s="14">
        <v>375</v>
      </c>
      <c r="F39" s="40">
        <v>46082</v>
      </c>
      <c r="G39" s="41"/>
      <c r="H39" s="61">
        <f t="shared" si="0"/>
        <v>0</v>
      </c>
      <c r="I39" s="14"/>
      <c r="J39" s="14" t="s">
        <v>79</v>
      </c>
    </row>
    <row r="40" spans="1:11" s="11" customFormat="1" ht="31.5" x14ac:dyDescent="0.2">
      <c r="B40" s="12" t="s">
        <v>80</v>
      </c>
      <c r="C40" s="13" t="s">
        <v>81</v>
      </c>
      <c r="D40" s="14" t="s">
        <v>18</v>
      </c>
      <c r="E40" s="14">
        <v>375</v>
      </c>
      <c r="F40" s="40">
        <v>46082</v>
      </c>
      <c r="G40" s="41"/>
      <c r="H40" s="61">
        <f t="shared" si="0"/>
        <v>0</v>
      </c>
      <c r="I40" s="14"/>
      <c r="J40" s="14" t="s">
        <v>82</v>
      </c>
    </row>
    <row r="41" spans="1:11" s="11" customFormat="1" ht="31.5" x14ac:dyDescent="0.2">
      <c r="B41" s="12" t="s">
        <v>83</v>
      </c>
      <c r="C41" s="13" t="s">
        <v>84</v>
      </c>
      <c r="D41" s="14" t="s">
        <v>18</v>
      </c>
      <c r="E41" s="14">
        <v>375</v>
      </c>
      <c r="F41" s="40">
        <v>46082</v>
      </c>
      <c r="G41" s="41"/>
      <c r="H41" s="61">
        <f t="shared" si="0"/>
        <v>0</v>
      </c>
      <c r="I41" s="14"/>
      <c r="J41" s="14" t="s">
        <v>85</v>
      </c>
    </row>
    <row r="42" spans="1:11" s="11" customFormat="1" ht="31.5" x14ac:dyDescent="0.2">
      <c r="B42" s="12" t="s">
        <v>86</v>
      </c>
      <c r="C42" s="13" t="s">
        <v>87</v>
      </c>
      <c r="D42" s="14" t="s">
        <v>18</v>
      </c>
      <c r="E42" s="14">
        <v>1</v>
      </c>
      <c r="F42" s="40">
        <v>46082</v>
      </c>
      <c r="G42" s="41"/>
      <c r="H42" s="61">
        <f t="shared" si="0"/>
        <v>0</v>
      </c>
      <c r="I42" s="14"/>
      <c r="J42" s="14" t="s">
        <v>88</v>
      </c>
    </row>
    <row r="43" spans="1:11" s="11" customFormat="1" ht="15.75" x14ac:dyDescent="0.2">
      <c r="B43" s="12" t="s">
        <v>89</v>
      </c>
      <c r="C43" s="13" t="s">
        <v>90</v>
      </c>
      <c r="D43" s="14" t="s">
        <v>58</v>
      </c>
      <c r="E43" s="14">
        <v>2</v>
      </c>
      <c r="F43" s="40">
        <v>46082</v>
      </c>
      <c r="G43" s="41"/>
      <c r="H43" s="61">
        <f t="shared" si="0"/>
        <v>0</v>
      </c>
      <c r="I43" s="14"/>
      <c r="J43" s="14" t="s">
        <v>91</v>
      </c>
    </row>
    <row r="44" spans="1:11" s="50" customFormat="1" ht="15.75" x14ac:dyDescent="0.25">
      <c r="A44" s="44" t="s">
        <v>95</v>
      </c>
      <c r="B44" s="45"/>
      <c r="C44" s="45"/>
      <c r="D44" s="45"/>
      <c r="E44" s="45"/>
      <c r="F44" s="46"/>
      <c r="G44" s="47"/>
      <c r="H44" s="62">
        <f>SUM(H16:H43)</f>
        <v>0</v>
      </c>
      <c r="I44" s="48"/>
      <c r="J44" s="48"/>
      <c r="K44" s="49">
        <f>SUM(K4:K43)</f>
        <v>0</v>
      </c>
    </row>
    <row r="45" spans="1:11" s="50" customFormat="1" ht="15.75" x14ac:dyDescent="0.25">
      <c r="A45" s="51" t="s">
        <v>96</v>
      </c>
      <c r="B45" s="52"/>
      <c r="C45" s="52"/>
      <c r="D45" s="52"/>
      <c r="E45" s="52"/>
      <c r="F45" s="53"/>
      <c r="G45" s="54"/>
      <c r="H45" s="63">
        <f>H44*0.22</f>
        <v>0</v>
      </c>
      <c r="I45" s="55" t="s">
        <v>97</v>
      </c>
      <c r="J45" s="48"/>
      <c r="K45" s="49"/>
    </row>
    <row r="46" spans="1:11" s="50" customFormat="1" ht="15.75" x14ac:dyDescent="0.25">
      <c r="A46" s="51" t="s">
        <v>98</v>
      </c>
      <c r="B46" s="52"/>
      <c r="C46" s="52"/>
      <c r="D46" s="52"/>
      <c r="E46" s="52"/>
      <c r="F46" s="53"/>
      <c r="G46" s="56"/>
      <c r="H46" s="64">
        <f>H45+H44</f>
        <v>0</v>
      </c>
      <c r="I46" s="57" t="s">
        <v>99</v>
      </c>
      <c r="J46" s="58"/>
      <c r="K46" s="49"/>
    </row>
    <row r="47" spans="1:11" ht="15.95" customHeight="1" x14ac:dyDescent="0.2"/>
    <row r="48" spans="1:11" s="59" customFormat="1" ht="23.25" customHeight="1" x14ac:dyDescent="0.25">
      <c r="A48" s="3"/>
      <c r="B48" s="3"/>
      <c r="C48" s="3" t="s">
        <v>100</v>
      </c>
      <c r="D48" s="3"/>
      <c r="E48" s="3"/>
      <c r="F48" s="3"/>
      <c r="G48" s="3"/>
      <c r="H48" s="3"/>
      <c r="I48" s="3"/>
      <c r="J48" s="3"/>
    </row>
    <row r="49" spans="1:10" s="59" customFormat="1" ht="23.25" customHeight="1" x14ac:dyDescent="0.25">
      <c r="A49" s="3"/>
      <c r="B49" s="60" t="s">
        <v>101</v>
      </c>
      <c r="C49" s="60"/>
      <c r="D49" s="60"/>
      <c r="E49" s="60"/>
      <c r="F49" s="3"/>
      <c r="G49" s="3"/>
      <c r="H49" s="3"/>
      <c r="I49" s="3"/>
      <c r="J49" s="3"/>
    </row>
    <row r="50" spans="1:10" s="59" customFormat="1" ht="23.25" customHeight="1" x14ac:dyDescent="0.25">
      <c r="A50" s="3"/>
      <c r="B50" s="60" t="s">
        <v>102</v>
      </c>
      <c r="C50" s="60"/>
      <c r="D50" s="60"/>
      <c r="E50" s="60"/>
      <c r="F50" s="3"/>
      <c r="G50" s="3"/>
      <c r="H50" s="3"/>
      <c r="I50" s="3"/>
      <c r="J50" s="3"/>
    </row>
    <row r="51" spans="1:10" ht="27.95" customHeight="1" x14ac:dyDescent="0.35">
      <c r="B51" s="10"/>
    </row>
    <row r="52" spans="1:10" ht="15.95" customHeight="1" x14ac:dyDescent="0.2"/>
    <row r="53" spans="1:10" ht="11.1" customHeight="1" x14ac:dyDescent="0.2"/>
    <row r="54" spans="1:10" ht="15.95" customHeight="1" x14ac:dyDescent="0.2">
      <c r="B54" s="20"/>
      <c r="C54" s="20"/>
      <c r="D54" s="22"/>
      <c r="E54" s="24"/>
      <c r="F54" s="24"/>
      <c r="G54" s="29"/>
      <c r="H54" s="29"/>
      <c r="I54" s="26"/>
    </row>
    <row r="55" spans="1:10" ht="15.95" customHeight="1" x14ac:dyDescent="0.2">
      <c r="B55" s="21"/>
      <c r="C55" s="21"/>
      <c r="D55" s="23"/>
      <c r="E55" s="25"/>
      <c r="F55" s="25"/>
      <c r="G55" s="15"/>
      <c r="H55" s="15"/>
      <c r="I55" s="27"/>
    </row>
    <row r="56" spans="1:10" s="1" customFormat="1" ht="27" customHeight="1" x14ac:dyDescent="0.2">
      <c r="B56" s="16"/>
      <c r="C56" s="16"/>
      <c r="D56" s="16"/>
      <c r="E56" s="16"/>
      <c r="F56" s="16"/>
      <c r="G56" s="16"/>
      <c r="H56" s="16"/>
      <c r="I56" s="16"/>
      <c r="J56" s="16"/>
    </row>
  </sheetData>
  <mergeCells count="17">
    <mergeCell ref="A45:F45"/>
    <mergeCell ref="A46:F46"/>
    <mergeCell ref="I46:J46"/>
    <mergeCell ref="B49:E49"/>
    <mergeCell ref="B50:E50"/>
    <mergeCell ref="B56:J56"/>
    <mergeCell ref="B8:J8"/>
    <mergeCell ref="B10:J11"/>
    <mergeCell ref="B54:C55"/>
    <mergeCell ref="D54:D55"/>
    <mergeCell ref="E54:F55"/>
    <mergeCell ref="I54:I55"/>
    <mergeCell ref="B37:F37"/>
    <mergeCell ref="B16:F16"/>
    <mergeCell ref="B15:F15"/>
    <mergeCell ref="B30:F30"/>
    <mergeCell ref="A44:F44"/>
  </mergeCells>
  <printOptions horizontalCentered="1"/>
  <pageMargins left="0" right="0" top="0" bottom="0" header="0" footer="0"/>
  <pageSetup paperSize="9" scale="45" fitToHeight="0" pageOrder="overThenDown" orientation="portrait" r:id="rId1"/>
  <rowBreaks count="1" manualBreakCount="1">
    <brk id="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Матвеева Виктория Дмитриевна</cp:lastModifiedBy>
  <cp:lastPrinted>2026-01-23T09:31:11Z</cp:lastPrinted>
  <dcterms:modified xsi:type="dcterms:W3CDTF">2026-02-03T07:16:50Z</dcterms:modified>
</cp:coreProperties>
</file>